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 на 2020-2022 март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доходов'!$7:$258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доходов'!$A$1:$M$109</definedName>
  </definedNames>
  <calcPr calcId="162913"/>
</workbook>
</file>

<file path=xl/calcChain.xml><?xml version="1.0" encoding="utf-8"?>
<calcChain xmlns="http://schemas.openxmlformats.org/spreadsheetml/2006/main">
  <c r="K104" i="5" l="1"/>
  <c r="K107" i="5"/>
  <c r="K100" i="5" l="1"/>
  <c r="L95" i="5"/>
  <c r="M95" i="5"/>
  <c r="K95" i="5"/>
  <c r="L102" i="5" l="1"/>
  <c r="M102" i="5"/>
  <c r="K102" i="5"/>
  <c r="L83" i="5"/>
  <c r="M83" i="5"/>
  <c r="K83" i="5"/>
  <c r="L55" i="5" l="1"/>
  <c r="M55" i="5"/>
  <c r="K55" i="5"/>
  <c r="L48" i="5"/>
  <c r="L47" i="5" s="1"/>
  <c r="M48" i="5"/>
  <c r="M47" i="5" s="1"/>
  <c r="K48" i="5"/>
  <c r="L45" i="5"/>
  <c r="M45" i="5"/>
  <c r="K45" i="5"/>
  <c r="L67" i="5" l="1"/>
  <c r="M67" i="5"/>
  <c r="L33" i="5" l="1"/>
  <c r="M33" i="5"/>
  <c r="K33" i="5"/>
  <c r="K41" i="5"/>
  <c r="L43" i="5"/>
  <c r="M43" i="5"/>
  <c r="L14" i="5"/>
  <c r="M14" i="5"/>
  <c r="K14" i="5"/>
  <c r="M36" i="5"/>
  <c r="L36" i="5"/>
  <c r="K36" i="5"/>
  <c r="L81" i="5" l="1"/>
  <c r="M81" i="5"/>
  <c r="K81" i="5"/>
  <c r="L60" i="5" l="1"/>
  <c r="L59" i="5" s="1"/>
  <c r="L58" i="5" s="1"/>
  <c r="M60" i="5"/>
  <c r="M59" i="5" s="1"/>
  <c r="M58" i="5" s="1"/>
  <c r="K60" i="5"/>
  <c r="K59" i="5" s="1"/>
  <c r="K58" i="5" s="1"/>
  <c r="K67" i="5"/>
  <c r="L79" i="5" l="1"/>
  <c r="L78" i="5" s="1"/>
  <c r="L77" i="5" s="1"/>
  <c r="L76" i="5" s="1"/>
  <c r="M79" i="5"/>
  <c r="M78" i="5" s="1"/>
  <c r="M77" i="5" s="1"/>
  <c r="M76" i="5" s="1"/>
  <c r="L65" i="5" l="1"/>
  <c r="M65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09" i="5" s="1"/>
  <c r="L9" i="5"/>
  <c r="L109" i="5" s="1"/>
  <c r="K65" i="5" l="1"/>
  <c r="K52" i="5" l="1"/>
  <c r="K12" i="5" l="1"/>
  <c r="K63" i="5" l="1"/>
  <c r="K62" i="5" s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K79" i="5"/>
  <c r="K78" i="5" s="1"/>
  <c r="A106" i="5" l="1"/>
  <c r="A107" i="5" s="1"/>
  <c r="A108" i="5" s="1"/>
  <c r="A109" i="5" s="1"/>
  <c r="K77" i="5"/>
  <c r="K76" i="5" s="1"/>
  <c r="K40" i="5"/>
  <c r="K39" i="5"/>
  <c r="K30" i="5"/>
  <c r="K10" i="5"/>
  <c r="K9" i="5" l="1"/>
  <c r="K109" i="5" l="1"/>
</calcChain>
</file>

<file path=xl/sharedStrings.xml><?xml version="1.0" encoding="utf-8"?>
<sst xmlns="http://schemas.openxmlformats.org/spreadsheetml/2006/main" count="927" uniqueCount="212">
  <si>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</si>
  <si>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</si>
  <si>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</si>
  <si>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</si>
  <si>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</si>
  <si>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</si>
  <si>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</si>
  <si>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</si>
  <si>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</si>
  <si>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</si>
  <si>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</si>
  <si>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</si>
  <si>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</si>
  <si>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</si>
  <si>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</si>
  <si>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</si>
  <si>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</si>
  <si>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</si>
  <si>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</si>
  <si>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</si>
  <si>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</si>
  <si>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</si>
  <si>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</si>
  <si>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</si>
  <si>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</si>
  <si>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</si>
  <si>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</si>
  <si>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</si>
  <si>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</si>
  <si>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</si>
  <si>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</si>
  <si>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</si>
  <si>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</si>
  <si>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</si>
  <si>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</si>
  <si>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</si>
  <si>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</si>
  <si>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</si>
  <si>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</si>
  <si>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</si>
  <si>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</si>
  <si>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</si>
  <si>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</si>
  <si>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</si>
  <si>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</si>
  <si>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</si>
  <si>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</si>
  <si>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</si>
  <si>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</si>
  <si>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</si>
  <si>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</si>
  <si>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</si>
  <si>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</si>
  <si>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</si>
  <si>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</si>
  <si>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</si>
  <si>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</si>
  <si>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</si>
  <si>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</si>
  <si>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</si>
  <si>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</si>
  <si>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</si>
  <si>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</si>
  <si>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</si>
  <si>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</si>
  <si>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</si>
  <si>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</si>
  <si>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</si>
  <si>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</si>
  <si>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</si>
  <si>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</si>
  <si>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</si>
  <si>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</si>
  <si>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</si>
  <si>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</si>
  <si>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</si>
  <si>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</si>
  <si>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</si>
  <si>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</si>
  <si>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</si>
  <si>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</si>
  <si>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</si>
  <si>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</si>
  <si>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</si>
  <si>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</si>
  <si>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</si>
  <si>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</si>
  <si>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</si>
  <si>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</si>
  <si>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</si>
  <si>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</si>
  <si>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</si>
  <si>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</si>
  <si>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</si>
  <si>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</si>
  <si>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</si>
  <si>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</si>
  <si>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</si>
  <si>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</si>
  <si>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</si>
  <si>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</si>
  <si>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</si>
  <si>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</si>
  <si>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</si>
  <si>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</si>
  <si>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</si>
  <si>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</si>
  <si>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</si>
  <si>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</si>
  <si>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</si>
  <si>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</si>
  <si>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</si>
  <si>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</si>
  <si>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</si>
  <si>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</si>
  <si>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</si>
  <si>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</si>
  <si>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</si>
  <si>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</si>
  <si>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</si>
  <si>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</si>
  <si>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</si>
  <si>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</si>
  <si>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</si>
  <si>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</si>
  <si>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</si>
  <si>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</si>
  <si>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</si>
  <si>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</si>
  <si>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</si>
  <si>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</si>
  <si>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</si>
  <si>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</si>
  <si>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</si>
  <si>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</si>
  <si>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</si>
  <si>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</si>
  <si>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</si>
  <si>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</si>
  <si>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</si>
  <si>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</si>
  <si>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</si>
  <si>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</si>
  <si>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</si>
  <si>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</si>
  <si>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</si>
  <si>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</si>
  <si>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</si>
  <si>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</si>
  <si>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</si>
  <si>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</si>
  <si>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</si>
  <si>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</si>
  <si>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</si>
  <si>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</si>
  <si>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</si>
  <si>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</si>
  <si>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</si>
  <si>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</si>
  <si>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</si>
  <si>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</si>
  <si>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</si>
  <si>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</si>
  <si>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</si>
  <si>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</si>
  <si>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</si>
  <si>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</si>
  <si>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</si>
  <si>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</si>
  <si>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</si>
  <si>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</si>
  <si>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</si>
  <si>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</si>
  <si>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</si>
  <si>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</si>
  <si>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</si>
  <si>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</si>
  <si>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</si>
  <si>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</si>
  <si>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</si>
  <si>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</si>
  <si>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</si>
  <si>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</si>
  <si>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</si>
  <si>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</si>
  <si>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</si>
  <si>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</si>
  <si>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</si>
  <si>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</si>
  <si>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</si>
  <si>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</si>
  <si>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</si>
  <si>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</si>
  <si>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</si>
  <si>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</si>
  <si>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</si>
  <si>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</si>
  <si>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</si>
  <si>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</si>
  <si>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</si>
  <si>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</si>
  <si>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</si>
  <si>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</si>
  <si>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</si>
  <si>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</si>
  <si>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</si>
  <si>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</si>
  <si>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</si>
  <si>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</si>
  <si>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</si>
  <si>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</si>
  <si>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25.03.2020 № В-169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</si>
</sst>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7" fillId="0" borderId="6" xfId="2" applyFont="1" applyBorder="1" applyAlignment="1" applyProtection="1">
      <alignment horizontal="justify" vertical="top" wrapText="1"/>
    </xf>
    <xf numFmtId="0" fontId="12" fillId="0" borderId="6" xfId="0" applyFont="1" applyBorder="1" applyAlignment="1">
      <alignment horizontal="justify" vertical="top" wrapText="1"/>
    </xf>
    <xf numFmtId="0" fontId="7" fillId="0" borderId="0" xfId="0" applyFont="1" applyAlignment="1">
      <alignment wrapText="1"/>
    </xf>
    <xf numFmtId="0" fontId="12" fillId="0" borderId="9" xfId="0" applyFont="1" applyBorder="1" applyAlignment="1">
      <alignment horizontal="justify" vertical="top" wrapText="1"/>
    </xf>
    <xf numFmtId="0" fontId="12" fillId="0" borderId="6" xfId="0" applyFont="1" applyBorder="1" applyAlignment="1">
      <alignment horizontal="justify" wrapText="1"/>
    </xf>
    <xf numFmtId="0" fontId="7" fillId="0" borderId="0" xfId="0" applyFont="1"/>
    <xf numFmtId="0" fontId="11" fillId="0" borderId="6" xfId="0" applyFont="1" applyFill="1" applyBorder="1" applyAlignment="1">
      <alignment vertical="top" wrapText="1"/>
    </xf>
    <xf numFmtId="0" fontId="12" fillId="0" borderId="6" xfId="0" applyFont="1" applyFill="1" applyBorder="1" applyAlignment="1">
      <alignment vertical="top" wrapText="1"/>
    </xf>
    <xf numFmtId="0" fontId="7" fillId="0" borderId="0" xfId="2" applyFont="1" applyAlignment="1" applyProtection="1">
      <alignment wrapText="1"/>
    </xf>
    <xf numFmtId="166" fontId="3" fillId="0" borderId="10" xfId="0" applyNumberFormat="1" applyFont="1" applyFill="1" applyBorder="1" applyAlignment="1">
      <alignment horizontal="right" vertical="top" wrapText="1"/>
    </xf>
    <xf numFmtId="165" fontId="3" fillId="0" borderId="11" xfId="0" applyNumberFormat="1" applyFont="1" applyFill="1" applyBorder="1" applyAlignment="1">
      <alignment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36"/>
  <sheetViews>
    <sheetView showZeros="0" tabSelected="1" zoomScaleSheetLayoutView="85" workbookViewId="0">
      <selection activeCell="A4" sqref="A4:M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86" t="s">
        <v>211</v>
      </c>
      <c r="K1" s="87"/>
      <c r="L1" s="87"/>
      <c r="M1" s="87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83" t="s">
        <v>176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5"/>
      <c r="M4" s="85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88" t="s">
        <v>48</v>
      </c>
      <c r="B6" s="90" t="s">
        <v>2</v>
      </c>
      <c r="C6" s="90"/>
      <c r="D6" s="90"/>
      <c r="E6" s="90"/>
      <c r="F6" s="90"/>
      <c r="G6" s="90"/>
      <c r="H6" s="90"/>
      <c r="I6" s="90"/>
      <c r="J6" s="91" t="s">
        <v>61</v>
      </c>
      <c r="K6" s="79" t="s">
        <v>144</v>
      </c>
      <c r="L6" s="79" t="s">
        <v>149</v>
      </c>
      <c r="M6" s="81" t="s">
        <v>153</v>
      </c>
    </row>
    <row r="7" spans="1:15" s="11" customFormat="1" ht="90" x14ac:dyDescent="0.2">
      <c r="A7" s="89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2"/>
      <c r="K7" s="80"/>
      <c r="L7" s="80"/>
      <c r="M7" s="82"/>
      <c r="N7" s="10"/>
      <c r="O7" s="10"/>
    </row>
    <row r="8" spans="1:15" s="11" customFormat="1" x14ac:dyDescent="0.2">
      <c r="A8" s="63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2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4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SUM(K10+K24+K30+K36+K39+K52+K58+K62+K67+K19)</f>
        <v>391074.30000000005</v>
      </c>
      <c r="L9" s="21">
        <f>SUM(L10+L24+L30+L36+L39+L52+L58+L62+L67+L19)</f>
        <v>383367.24000000011</v>
      </c>
      <c r="M9" s="28">
        <f>SUM(M10+M24+M30+M36+M39+M52+M58+M62+M67+M19)</f>
        <v>382605.74</v>
      </c>
      <c r="N9" s="7"/>
      <c r="O9" s="7"/>
    </row>
    <row r="10" spans="1:15" s="1" customFormat="1" ht="21" customHeight="1" x14ac:dyDescent="0.2">
      <c r="A10" s="65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5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5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5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5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5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5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5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5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5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5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5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5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5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5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18172.53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5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17935.53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5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17935.53</v>
      </c>
      <c r="L26" s="60">
        <v>4618.2299999999996</v>
      </c>
      <c r="M26" s="37"/>
      <c r="N26" s="8"/>
      <c r="O26" s="8"/>
    </row>
    <row r="27" spans="1:15" s="1" customFormat="1" ht="37.5" customHeight="1" x14ac:dyDescent="0.2">
      <c r="A27" s="65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5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12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5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5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51204.5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5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5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5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34888.25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5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27708.33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5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5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5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5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5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14545.02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5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12189.5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5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10689.5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5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10689.5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5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5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5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147</v>
      </c>
      <c r="K45" s="20">
        <f>SUM(K46)</f>
        <v>80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5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145</v>
      </c>
      <c r="G46" s="50" t="s">
        <v>62</v>
      </c>
      <c r="H46" s="50" t="s">
        <v>13</v>
      </c>
      <c r="I46" s="50" t="s">
        <v>28</v>
      </c>
      <c r="J46" s="51" t="s">
        <v>146</v>
      </c>
      <c r="K46" s="52">
        <v>80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5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9.52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5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f>SUM(K49)</f>
        <v>9.52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5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9.52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5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2266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5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2266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5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5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5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5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5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150</v>
      </c>
      <c r="G56" s="14" t="s">
        <v>14</v>
      </c>
      <c r="H56" s="14" t="s">
        <v>13</v>
      </c>
      <c r="I56" s="14" t="s">
        <v>28</v>
      </c>
      <c r="J56" s="3" t="s">
        <v>151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5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152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5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5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154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5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5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5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3250</v>
      </c>
      <c r="L62" s="21">
        <f>SUM(L63+L65)</f>
        <v>3450</v>
      </c>
      <c r="M62" s="28">
        <f>SUM(M63+M65)</f>
        <v>3450</v>
      </c>
      <c r="N62" s="8"/>
      <c r="O62" s="8"/>
    </row>
    <row r="63" spans="1:15" s="1" customFormat="1" ht="38.25" x14ac:dyDescent="0.2">
      <c r="A63" s="65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60</v>
      </c>
      <c r="J63" s="3" t="s">
        <v>5</v>
      </c>
      <c r="K63" s="20">
        <f>SUM(K64)</f>
        <v>2300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5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2300</v>
      </c>
      <c r="L64" s="20">
        <v>2500</v>
      </c>
      <c r="M64" s="32">
        <v>2500</v>
      </c>
      <c r="N64" s="8"/>
      <c r="O64" s="8"/>
    </row>
    <row r="65" spans="1:15" s="1" customFormat="1" ht="38.25" x14ac:dyDescent="0.2">
      <c r="A65" s="65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102</v>
      </c>
      <c r="J65" s="24" t="s">
        <v>104</v>
      </c>
      <c r="K65" s="20">
        <f>SUM(K66)</f>
        <v>950</v>
      </c>
      <c r="L65" s="20">
        <f>SUM(L66)</f>
        <v>950</v>
      </c>
      <c r="M65" s="32">
        <f>SUM(M66)</f>
        <v>950</v>
      </c>
      <c r="N65" s="8"/>
      <c r="O65" s="8"/>
    </row>
    <row r="66" spans="1:15" s="1" customFormat="1" ht="51" x14ac:dyDescent="0.2">
      <c r="A66" s="65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62</v>
      </c>
      <c r="H66" s="14" t="s">
        <v>13</v>
      </c>
      <c r="I66" s="14" t="s">
        <v>102</v>
      </c>
      <c r="J66" s="24" t="s">
        <v>103</v>
      </c>
      <c r="K66" s="20">
        <v>950</v>
      </c>
      <c r="L66" s="20">
        <v>950</v>
      </c>
      <c r="M66" s="32">
        <v>950</v>
      </c>
      <c r="N66" s="8"/>
      <c r="O66" s="8"/>
    </row>
    <row r="67" spans="1:15" s="1" customFormat="1" ht="25.5" x14ac:dyDescent="0.2">
      <c r="A67" s="65">
        <f t="shared" si="0"/>
        <v>59</v>
      </c>
      <c r="B67" s="14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SUM(K68:K75)</f>
        <v>1100</v>
      </c>
      <c r="L67" s="21">
        <f>SUM(L68:L75)</f>
        <v>1100</v>
      </c>
      <c r="M67" s="28">
        <f>SUM(M68:M75)</f>
        <v>1100</v>
      </c>
      <c r="N67" s="8"/>
      <c r="O67" s="8"/>
    </row>
    <row r="68" spans="1:15" s="1" customFormat="1" ht="138" customHeight="1" x14ac:dyDescent="0.2">
      <c r="A68" s="65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14</v>
      </c>
      <c r="F68" s="14" t="s">
        <v>204</v>
      </c>
      <c r="G68" s="14" t="s">
        <v>14</v>
      </c>
      <c r="H68" s="14" t="s">
        <v>13</v>
      </c>
      <c r="I68" s="14" t="s">
        <v>27</v>
      </c>
      <c r="J68" s="68" t="s">
        <v>205</v>
      </c>
      <c r="K68" s="20">
        <v>5</v>
      </c>
      <c r="L68" s="20">
        <v>5</v>
      </c>
      <c r="M68" s="32">
        <v>5</v>
      </c>
      <c r="N68" s="8"/>
      <c r="O68" s="8"/>
    </row>
    <row r="69" spans="1:15" s="1" customFormat="1" ht="104.45" customHeight="1" x14ac:dyDescent="0.2">
      <c r="A69" s="65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155</v>
      </c>
      <c r="G69" s="14" t="s">
        <v>14</v>
      </c>
      <c r="H69" s="14" t="s">
        <v>13</v>
      </c>
      <c r="I69" s="14" t="s">
        <v>27</v>
      </c>
      <c r="J69" s="57" t="s">
        <v>156</v>
      </c>
      <c r="K69" s="20">
        <v>50</v>
      </c>
      <c r="L69" s="20">
        <v>50</v>
      </c>
      <c r="M69" s="32">
        <v>50</v>
      </c>
      <c r="N69" s="8"/>
      <c r="O69" s="8"/>
    </row>
    <row r="70" spans="1:15" s="1" customFormat="1" ht="91.15" customHeight="1" x14ac:dyDescent="0.2">
      <c r="A70" s="65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158</v>
      </c>
      <c r="G70" s="14" t="s">
        <v>14</v>
      </c>
      <c r="H70" s="14" t="s">
        <v>13</v>
      </c>
      <c r="I70" s="14" t="s">
        <v>27</v>
      </c>
      <c r="J70" s="58" t="s">
        <v>157</v>
      </c>
      <c r="K70" s="20">
        <v>30</v>
      </c>
      <c r="L70" s="20">
        <v>30</v>
      </c>
      <c r="M70" s="32">
        <v>30</v>
      </c>
      <c r="N70" s="8"/>
      <c r="O70" s="8"/>
    </row>
    <row r="71" spans="1:15" s="1" customFormat="1" ht="102" x14ac:dyDescent="0.2">
      <c r="A71" s="65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159</v>
      </c>
      <c r="G71" s="14" t="s">
        <v>14</v>
      </c>
      <c r="H71" s="14" t="s">
        <v>13</v>
      </c>
      <c r="I71" s="14" t="s">
        <v>27</v>
      </c>
      <c r="J71" s="61" t="s">
        <v>160</v>
      </c>
      <c r="K71" s="20">
        <v>5</v>
      </c>
      <c r="L71" s="20">
        <v>5</v>
      </c>
      <c r="M71" s="32">
        <v>5</v>
      </c>
      <c r="N71" s="8"/>
      <c r="O71" s="8"/>
    </row>
    <row r="72" spans="1:15" s="1" customFormat="1" ht="102" x14ac:dyDescent="0.2">
      <c r="A72" s="65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162</v>
      </c>
      <c r="G72" s="14" t="s">
        <v>14</v>
      </c>
      <c r="H72" s="14" t="s">
        <v>13</v>
      </c>
      <c r="I72" s="14" t="s">
        <v>27</v>
      </c>
      <c r="J72" s="59" t="s">
        <v>161</v>
      </c>
      <c r="K72" s="20">
        <v>400</v>
      </c>
      <c r="L72" s="20">
        <v>400</v>
      </c>
      <c r="M72" s="32">
        <v>400</v>
      </c>
      <c r="N72" s="8"/>
      <c r="O72" s="8"/>
    </row>
    <row r="73" spans="1:15" s="1" customFormat="1" ht="90" customHeight="1" x14ac:dyDescent="0.2">
      <c r="A73" s="65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207</v>
      </c>
      <c r="G73" s="14" t="s">
        <v>14</v>
      </c>
      <c r="H73" s="14" t="s">
        <v>13</v>
      </c>
      <c r="I73" s="14" t="s">
        <v>27</v>
      </c>
      <c r="J73" s="74" t="s">
        <v>206</v>
      </c>
      <c r="K73" s="20">
        <v>95</v>
      </c>
      <c r="L73" s="20">
        <v>100</v>
      </c>
      <c r="M73" s="32">
        <v>100</v>
      </c>
      <c r="N73" s="8"/>
      <c r="O73" s="8"/>
    </row>
    <row r="74" spans="1:15" s="1" customFormat="1" ht="160.15" customHeight="1" x14ac:dyDescent="0.2">
      <c r="A74" s="65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198</v>
      </c>
      <c r="F74" s="14" t="s">
        <v>199</v>
      </c>
      <c r="G74" s="14" t="s">
        <v>14</v>
      </c>
      <c r="H74" s="14" t="s">
        <v>200</v>
      </c>
      <c r="I74" s="14" t="s">
        <v>27</v>
      </c>
      <c r="J74" s="72" t="s">
        <v>201</v>
      </c>
      <c r="K74" s="20">
        <v>510</v>
      </c>
      <c r="L74" s="20"/>
      <c r="M74" s="32"/>
      <c r="N74" s="8"/>
      <c r="O74" s="8"/>
    </row>
    <row r="75" spans="1:15" s="1" customFormat="1" ht="84" customHeight="1" x14ac:dyDescent="0.2">
      <c r="A75" s="65">
        <f t="shared" ref="A75:A109" si="8">SUM(A74+1)</f>
        <v>67</v>
      </c>
      <c r="B75" s="14" t="s">
        <v>45</v>
      </c>
      <c r="C75" s="14" t="s">
        <v>8</v>
      </c>
      <c r="D75" s="14" t="s">
        <v>33</v>
      </c>
      <c r="E75" s="14" t="s">
        <v>198</v>
      </c>
      <c r="F75" s="14" t="s">
        <v>202</v>
      </c>
      <c r="G75" s="14" t="s">
        <v>14</v>
      </c>
      <c r="H75" s="14" t="s">
        <v>200</v>
      </c>
      <c r="I75" s="14" t="s">
        <v>27</v>
      </c>
      <c r="J75" s="73" t="s">
        <v>203</v>
      </c>
      <c r="K75" s="20">
        <v>5</v>
      </c>
      <c r="L75" s="20">
        <v>510</v>
      </c>
      <c r="M75" s="32">
        <v>510</v>
      </c>
      <c r="N75" s="8"/>
      <c r="O75" s="8"/>
    </row>
    <row r="76" spans="1:15" s="1" customFormat="1" x14ac:dyDescent="0.2">
      <c r="A76" s="65">
        <f t="shared" si="8"/>
        <v>68</v>
      </c>
      <c r="B76" s="14" t="s">
        <v>86</v>
      </c>
      <c r="C76" s="13" t="s">
        <v>34</v>
      </c>
      <c r="D76" s="13" t="s">
        <v>12</v>
      </c>
      <c r="E76" s="13" t="s">
        <v>12</v>
      </c>
      <c r="F76" s="13" t="s">
        <v>45</v>
      </c>
      <c r="G76" s="13" t="s">
        <v>12</v>
      </c>
      <c r="H76" s="13" t="s">
        <v>13</v>
      </c>
      <c r="I76" s="13" t="s">
        <v>45</v>
      </c>
      <c r="J76" s="3" t="s">
        <v>58</v>
      </c>
      <c r="K76" s="21">
        <f>SUM(K77+K102+K104+K107)</f>
        <v>908522.16</v>
      </c>
      <c r="L76" s="21">
        <f t="shared" ref="L76:M76" si="9">SUM(L77+L102+L104)</f>
        <v>856890.91999999993</v>
      </c>
      <c r="M76" s="28">
        <f t="shared" si="9"/>
        <v>784047.17999999993</v>
      </c>
      <c r="N76" s="8"/>
      <c r="O76" s="8"/>
    </row>
    <row r="77" spans="1:15" s="1" customFormat="1" ht="38.25" x14ac:dyDescent="0.2">
      <c r="A77" s="65">
        <f t="shared" si="8"/>
        <v>69</v>
      </c>
      <c r="B77" s="14" t="s">
        <v>86</v>
      </c>
      <c r="C77" s="14" t="s">
        <v>34</v>
      </c>
      <c r="D77" s="14" t="s">
        <v>18</v>
      </c>
      <c r="E77" s="14" t="s">
        <v>12</v>
      </c>
      <c r="F77" s="14" t="s">
        <v>45</v>
      </c>
      <c r="G77" s="14" t="s">
        <v>12</v>
      </c>
      <c r="H77" s="14" t="s">
        <v>13</v>
      </c>
      <c r="I77" s="14" t="s">
        <v>45</v>
      </c>
      <c r="J77" s="3" t="s">
        <v>105</v>
      </c>
      <c r="K77" s="20">
        <f>SUM(K78+K95+K83+K100)</f>
        <v>902740.46000000008</v>
      </c>
      <c r="L77" s="20">
        <f t="shared" ref="L77:M77" si="10">SUM(L78+L95+L83)</f>
        <v>855456.5199999999</v>
      </c>
      <c r="M77" s="32">
        <f t="shared" si="10"/>
        <v>782612.77999999991</v>
      </c>
      <c r="N77" s="8"/>
      <c r="O77" s="8"/>
    </row>
    <row r="78" spans="1:15" s="1" customFormat="1" ht="25.5" x14ac:dyDescent="0.2">
      <c r="A78" s="65">
        <f t="shared" si="8"/>
        <v>70</v>
      </c>
      <c r="B78" s="14" t="s">
        <v>86</v>
      </c>
      <c r="C78" s="14" t="s">
        <v>34</v>
      </c>
      <c r="D78" s="14" t="s">
        <v>18</v>
      </c>
      <c r="E78" s="14" t="s">
        <v>14</v>
      </c>
      <c r="F78" s="14" t="s">
        <v>45</v>
      </c>
      <c r="G78" s="14" t="s">
        <v>12</v>
      </c>
      <c r="H78" s="14" t="s">
        <v>13</v>
      </c>
      <c r="I78" s="14" t="s">
        <v>125</v>
      </c>
      <c r="J78" s="3" t="s">
        <v>59</v>
      </c>
      <c r="K78" s="16">
        <f>K79+K81</f>
        <v>204877.3</v>
      </c>
      <c r="L78" s="16">
        <f>L79+L81</f>
        <v>172295.59999999998</v>
      </c>
      <c r="M78" s="36">
        <f>M79+M81</f>
        <v>172295.59999999998</v>
      </c>
      <c r="N78" s="8"/>
      <c r="O78" s="8"/>
    </row>
    <row r="79" spans="1:15" s="1" customFormat="1" ht="25.5" x14ac:dyDescent="0.2">
      <c r="A79" s="65">
        <f t="shared" si="8"/>
        <v>71</v>
      </c>
      <c r="B79" s="14" t="s">
        <v>86</v>
      </c>
      <c r="C79" s="14" t="s">
        <v>34</v>
      </c>
      <c r="D79" s="14" t="s">
        <v>18</v>
      </c>
      <c r="E79" s="14" t="s">
        <v>14</v>
      </c>
      <c r="F79" s="14" t="s">
        <v>78</v>
      </c>
      <c r="G79" s="14" t="s">
        <v>12</v>
      </c>
      <c r="H79" s="14" t="s">
        <v>13</v>
      </c>
      <c r="I79" s="14" t="s">
        <v>125</v>
      </c>
      <c r="J79" s="3" t="s">
        <v>76</v>
      </c>
      <c r="K79" s="16">
        <f>SUM(K80)</f>
        <v>162908.6</v>
      </c>
      <c r="L79" s="16">
        <f>SUM(L80)</f>
        <v>130326.9</v>
      </c>
      <c r="M79" s="36">
        <f>SUM(M80)</f>
        <v>130326.9</v>
      </c>
      <c r="N79" s="8"/>
      <c r="O79" s="8"/>
    </row>
    <row r="80" spans="1:15" s="1" customFormat="1" ht="25.5" x14ac:dyDescent="0.2">
      <c r="A80" s="65">
        <f t="shared" si="8"/>
        <v>72</v>
      </c>
      <c r="B80" s="14" t="s">
        <v>86</v>
      </c>
      <c r="C80" s="15" t="s">
        <v>34</v>
      </c>
      <c r="D80" s="15" t="s">
        <v>18</v>
      </c>
      <c r="E80" s="15" t="s">
        <v>140</v>
      </c>
      <c r="F80" s="15" t="s">
        <v>78</v>
      </c>
      <c r="G80" s="15" t="s">
        <v>62</v>
      </c>
      <c r="H80" s="15" t="s">
        <v>13</v>
      </c>
      <c r="I80" s="14" t="s">
        <v>125</v>
      </c>
      <c r="J80" s="3" t="s">
        <v>77</v>
      </c>
      <c r="K80" s="16">
        <v>162908.6</v>
      </c>
      <c r="L80" s="16">
        <v>130326.9</v>
      </c>
      <c r="M80" s="33">
        <v>130326.9</v>
      </c>
      <c r="N80" s="8"/>
      <c r="O80" s="8"/>
    </row>
    <row r="81" spans="1:15" s="1" customFormat="1" ht="39.75" customHeight="1" x14ac:dyDescent="0.2">
      <c r="A81" s="65">
        <f t="shared" si="8"/>
        <v>73</v>
      </c>
      <c r="B81" s="14" t="s">
        <v>86</v>
      </c>
      <c r="C81" s="15" t="s">
        <v>34</v>
      </c>
      <c r="D81" s="15" t="s">
        <v>18</v>
      </c>
      <c r="E81" s="15" t="s">
        <v>140</v>
      </c>
      <c r="F81" s="15" t="s">
        <v>141</v>
      </c>
      <c r="G81" s="15" t="s">
        <v>12</v>
      </c>
      <c r="H81" s="15" t="s">
        <v>13</v>
      </c>
      <c r="I81" s="14" t="s">
        <v>125</v>
      </c>
      <c r="J81" s="3" t="s">
        <v>123</v>
      </c>
      <c r="K81" s="16">
        <f>K82</f>
        <v>41968.7</v>
      </c>
      <c r="L81" s="16">
        <f>L82</f>
        <v>41968.7</v>
      </c>
      <c r="M81" s="36">
        <f>M82</f>
        <v>41968.7</v>
      </c>
      <c r="N81" s="8"/>
      <c r="O81" s="8"/>
    </row>
    <row r="82" spans="1:15" s="1" customFormat="1" ht="38.25" x14ac:dyDescent="0.2">
      <c r="A82" s="65">
        <f t="shared" si="8"/>
        <v>74</v>
      </c>
      <c r="B82" s="14" t="s">
        <v>86</v>
      </c>
      <c r="C82" s="15" t="s">
        <v>34</v>
      </c>
      <c r="D82" s="15" t="s">
        <v>18</v>
      </c>
      <c r="E82" s="15" t="s">
        <v>140</v>
      </c>
      <c r="F82" s="15" t="s">
        <v>141</v>
      </c>
      <c r="G82" s="15" t="s">
        <v>62</v>
      </c>
      <c r="H82" s="15" t="s">
        <v>13</v>
      </c>
      <c r="I82" s="14" t="s">
        <v>125</v>
      </c>
      <c r="J82" s="3" t="s">
        <v>122</v>
      </c>
      <c r="K82" s="16">
        <v>41968.7</v>
      </c>
      <c r="L82" s="16">
        <v>41968.7</v>
      </c>
      <c r="M82" s="36">
        <v>41968.7</v>
      </c>
      <c r="N82" s="8"/>
      <c r="O82" s="8"/>
    </row>
    <row r="83" spans="1:15" s="1" customFormat="1" ht="25.5" x14ac:dyDescent="0.2">
      <c r="A83" s="65">
        <f t="shared" si="8"/>
        <v>75</v>
      </c>
      <c r="B83" s="14" t="s">
        <v>86</v>
      </c>
      <c r="C83" s="15" t="s">
        <v>34</v>
      </c>
      <c r="D83" s="15" t="s">
        <v>18</v>
      </c>
      <c r="E83" s="15" t="s">
        <v>18</v>
      </c>
      <c r="F83" s="15" t="s">
        <v>45</v>
      </c>
      <c r="G83" s="15" t="s">
        <v>12</v>
      </c>
      <c r="H83" s="15" t="s">
        <v>13</v>
      </c>
      <c r="I83" s="14" t="s">
        <v>125</v>
      </c>
      <c r="J83" s="3" t="s">
        <v>84</v>
      </c>
      <c r="K83" s="20">
        <f>SUM(K84:K94)</f>
        <v>158348.57</v>
      </c>
      <c r="L83" s="20">
        <f t="shared" ref="L83:M83" si="11">SUM(L84:L94)</f>
        <v>145326.22</v>
      </c>
      <c r="M83" s="32">
        <f t="shared" si="11"/>
        <v>74288.78</v>
      </c>
      <c r="N83" s="8"/>
      <c r="O83" s="8"/>
    </row>
    <row r="84" spans="1:15" s="1" customFormat="1" ht="89.25" x14ac:dyDescent="0.2">
      <c r="A84" s="65">
        <f t="shared" si="8"/>
        <v>76</v>
      </c>
      <c r="B84" s="14" t="s">
        <v>86</v>
      </c>
      <c r="C84" s="15" t="s">
        <v>34</v>
      </c>
      <c r="D84" s="15" t="s">
        <v>18</v>
      </c>
      <c r="E84" s="15" t="s">
        <v>163</v>
      </c>
      <c r="F84" s="15" t="s">
        <v>164</v>
      </c>
      <c r="G84" s="15" t="s">
        <v>62</v>
      </c>
      <c r="H84" s="15" t="s">
        <v>13</v>
      </c>
      <c r="I84" s="14" t="s">
        <v>125</v>
      </c>
      <c r="J84" s="3" t="s">
        <v>165</v>
      </c>
      <c r="K84" s="20">
        <v>9161.4</v>
      </c>
      <c r="L84" s="20">
        <v>50480.9</v>
      </c>
      <c r="M84" s="32"/>
      <c r="N84" s="8"/>
      <c r="O84" s="8"/>
    </row>
    <row r="85" spans="1:15" s="1" customFormat="1" ht="51" x14ac:dyDescent="0.2">
      <c r="A85" s="65">
        <f t="shared" si="8"/>
        <v>77</v>
      </c>
      <c r="B85" s="14" t="s">
        <v>86</v>
      </c>
      <c r="C85" s="15" t="s">
        <v>34</v>
      </c>
      <c r="D85" s="15" t="s">
        <v>18</v>
      </c>
      <c r="E85" s="15" t="s">
        <v>163</v>
      </c>
      <c r="F85" s="15" t="s">
        <v>166</v>
      </c>
      <c r="G85" s="15" t="s">
        <v>62</v>
      </c>
      <c r="H85" s="15" t="s">
        <v>13</v>
      </c>
      <c r="I85" s="14" t="s">
        <v>125</v>
      </c>
      <c r="J85" s="3" t="s">
        <v>167</v>
      </c>
      <c r="K85" s="20">
        <v>4194.78</v>
      </c>
      <c r="L85" s="20">
        <v>23113.55</v>
      </c>
      <c r="M85" s="32"/>
      <c r="N85" s="8"/>
      <c r="O85" s="8"/>
    </row>
    <row r="86" spans="1:15" s="1" customFormat="1" ht="51" x14ac:dyDescent="0.2">
      <c r="A86" s="65">
        <f t="shared" si="8"/>
        <v>78</v>
      </c>
      <c r="B86" s="14" t="s">
        <v>86</v>
      </c>
      <c r="C86" s="15" t="s">
        <v>34</v>
      </c>
      <c r="D86" s="15" t="s">
        <v>18</v>
      </c>
      <c r="E86" s="15" t="s">
        <v>64</v>
      </c>
      <c r="F86" s="15" t="s">
        <v>179</v>
      </c>
      <c r="G86" s="15" t="s">
        <v>62</v>
      </c>
      <c r="H86" s="15" t="s">
        <v>13</v>
      </c>
      <c r="I86" s="14" t="s">
        <v>125</v>
      </c>
      <c r="J86" s="66" t="s">
        <v>180</v>
      </c>
      <c r="K86" s="20">
        <v>1000</v>
      </c>
      <c r="L86" s="20"/>
      <c r="M86" s="32"/>
      <c r="N86" s="8"/>
      <c r="O86" s="8"/>
    </row>
    <row r="87" spans="1:15" s="1" customFormat="1" ht="63.75" x14ac:dyDescent="0.2">
      <c r="A87" s="65">
        <f t="shared" si="8"/>
        <v>79</v>
      </c>
      <c r="B87" s="14" t="s">
        <v>86</v>
      </c>
      <c r="C87" s="15" t="s">
        <v>34</v>
      </c>
      <c r="D87" s="15" t="s">
        <v>18</v>
      </c>
      <c r="E87" s="15" t="s">
        <v>64</v>
      </c>
      <c r="F87" s="15" t="s">
        <v>181</v>
      </c>
      <c r="G87" s="15" t="s">
        <v>62</v>
      </c>
      <c r="H87" s="15" t="s">
        <v>13</v>
      </c>
      <c r="I87" s="14" t="s">
        <v>125</v>
      </c>
      <c r="J87" s="67" t="s">
        <v>182</v>
      </c>
      <c r="K87" s="20">
        <v>1872.9</v>
      </c>
      <c r="L87" s="20">
        <v>977.13</v>
      </c>
      <c r="M87" s="32">
        <v>3053.73</v>
      </c>
      <c r="N87" s="8"/>
      <c r="O87" s="8"/>
    </row>
    <row r="88" spans="1:15" s="1" customFormat="1" ht="63.75" x14ac:dyDescent="0.2">
      <c r="A88" s="65">
        <f t="shared" si="8"/>
        <v>80</v>
      </c>
      <c r="B88" s="14" t="s">
        <v>86</v>
      </c>
      <c r="C88" s="15" t="s">
        <v>34</v>
      </c>
      <c r="D88" s="15" t="s">
        <v>18</v>
      </c>
      <c r="E88" s="15" t="s">
        <v>64</v>
      </c>
      <c r="F88" s="15" t="s">
        <v>183</v>
      </c>
      <c r="G88" s="15" t="s">
        <v>62</v>
      </c>
      <c r="H88" s="15" t="s">
        <v>13</v>
      </c>
      <c r="I88" s="14" t="s">
        <v>125</v>
      </c>
      <c r="J88" s="68" t="s">
        <v>184</v>
      </c>
      <c r="K88" s="20">
        <v>1862.41</v>
      </c>
      <c r="L88" s="20"/>
      <c r="M88" s="32"/>
      <c r="N88" s="8"/>
      <c r="O88" s="8"/>
    </row>
    <row r="89" spans="1:15" s="1" customFormat="1" ht="76.5" x14ac:dyDescent="0.2">
      <c r="A89" s="65">
        <f t="shared" si="8"/>
        <v>81</v>
      </c>
      <c r="B89" s="14" t="s">
        <v>86</v>
      </c>
      <c r="C89" s="15" t="s">
        <v>34</v>
      </c>
      <c r="D89" s="15" t="s">
        <v>18</v>
      </c>
      <c r="E89" s="15" t="s">
        <v>64</v>
      </c>
      <c r="F89" s="15" t="s">
        <v>185</v>
      </c>
      <c r="G89" s="15" t="s">
        <v>62</v>
      </c>
      <c r="H89" s="15" t="s">
        <v>13</v>
      </c>
      <c r="I89" s="14" t="s">
        <v>125</v>
      </c>
      <c r="J89" s="67" t="s">
        <v>186</v>
      </c>
      <c r="K89" s="20">
        <v>4198.2700000000004</v>
      </c>
      <c r="L89" s="20">
        <v>3861.69</v>
      </c>
      <c r="M89" s="32"/>
      <c r="N89" s="8"/>
      <c r="O89" s="8"/>
    </row>
    <row r="90" spans="1:15" s="1" customFormat="1" ht="53.45" customHeight="1" x14ac:dyDescent="0.2">
      <c r="A90" s="65">
        <f t="shared" si="8"/>
        <v>82</v>
      </c>
      <c r="B90" s="14" t="s">
        <v>86</v>
      </c>
      <c r="C90" s="15" t="s">
        <v>34</v>
      </c>
      <c r="D90" s="15" t="s">
        <v>18</v>
      </c>
      <c r="E90" s="15" t="s">
        <v>64</v>
      </c>
      <c r="F90" s="15" t="s">
        <v>187</v>
      </c>
      <c r="G90" s="15" t="s">
        <v>62</v>
      </c>
      <c r="H90" s="15" t="s">
        <v>13</v>
      </c>
      <c r="I90" s="14" t="s">
        <v>125</v>
      </c>
      <c r="J90" s="67" t="s">
        <v>188</v>
      </c>
      <c r="K90" s="20">
        <v>1041.7</v>
      </c>
      <c r="L90" s="20">
        <v>1927.4</v>
      </c>
      <c r="M90" s="32"/>
      <c r="N90" s="8"/>
      <c r="O90" s="8"/>
    </row>
    <row r="91" spans="1:15" s="1" customFormat="1" ht="38.25" x14ac:dyDescent="0.2">
      <c r="A91" s="65">
        <f t="shared" si="8"/>
        <v>83</v>
      </c>
      <c r="B91" s="14" t="s">
        <v>86</v>
      </c>
      <c r="C91" s="15" t="s">
        <v>34</v>
      </c>
      <c r="D91" s="15" t="s">
        <v>18</v>
      </c>
      <c r="E91" s="15" t="s">
        <v>64</v>
      </c>
      <c r="F91" s="15" t="s">
        <v>189</v>
      </c>
      <c r="G91" s="15" t="s">
        <v>62</v>
      </c>
      <c r="H91" s="15" t="s">
        <v>13</v>
      </c>
      <c r="I91" s="14" t="s">
        <v>125</v>
      </c>
      <c r="J91" s="67" t="s">
        <v>190</v>
      </c>
      <c r="K91" s="20">
        <v>1161.9100000000001</v>
      </c>
      <c r="L91" s="20">
        <v>759.35</v>
      </c>
      <c r="M91" s="32">
        <v>752.35</v>
      </c>
      <c r="N91" s="8"/>
      <c r="O91" s="8"/>
    </row>
    <row r="92" spans="1:15" s="1" customFormat="1" ht="25.5" x14ac:dyDescent="0.2">
      <c r="A92" s="65">
        <f t="shared" si="8"/>
        <v>84</v>
      </c>
      <c r="B92" s="14" t="s">
        <v>86</v>
      </c>
      <c r="C92" s="15" t="s">
        <v>34</v>
      </c>
      <c r="D92" s="15" t="s">
        <v>18</v>
      </c>
      <c r="E92" s="15" t="s">
        <v>64</v>
      </c>
      <c r="F92" s="15" t="s">
        <v>168</v>
      </c>
      <c r="G92" s="15" t="s">
        <v>62</v>
      </c>
      <c r="H92" s="15" t="s">
        <v>13</v>
      </c>
      <c r="I92" s="14" t="s">
        <v>125</v>
      </c>
      <c r="J92" s="3" t="s">
        <v>169</v>
      </c>
      <c r="K92" s="20"/>
      <c r="L92" s="20"/>
      <c r="M92" s="32">
        <v>4264.1000000000004</v>
      </c>
      <c r="N92" s="8"/>
      <c r="O92" s="8"/>
    </row>
    <row r="93" spans="1:15" s="1" customFormat="1" ht="38.25" x14ac:dyDescent="0.2">
      <c r="A93" s="65">
        <f t="shared" si="8"/>
        <v>85</v>
      </c>
      <c r="B93" s="14" t="s">
        <v>86</v>
      </c>
      <c r="C93" s="15" t="s">
        <v>34</v>
      </c>
      <c r="D93" s="15" t="s">
        <v>18</v>
      </c>
      <c r="E93" s="15" t="s">
        <v>64</v>
      </c>
      <c r="F93" s="15" t="s">
        <v>177</v>
      </c>
      <c r="G93" s="15" t="s">
        <v>62</v>
      </c>
      <c r="H93" s="15" t="s">
        <v>13</v>
      </c>
      <c r="I93" s="14" t="s">
        <v>125</v>
      </c>
      <c r="J93" s="3" t="s">
        <v>178</v>
      </c>
      <c r="K93" s="20">
        <v>22269.1</v>
      </c>
      <c r="L93" s="20">
        <v>22269.1</v>
      </c>
      <c r="M93" s="32">
        <v>23217.7</v>
      </c>
      <c r="N93" s="8"/>
      <c r="O93" s="8"/>
    </row>
    <row r="94" spans="1:15" s="1" customFormat="1" ht="25.5" x14ac:dyDescent="0.2">
      <c r="A94" s="65">
        <f t="shared" si="8"/>
        <v>86</v>
      </c>
      <c r="B94" s="14" t="s">
        <v>86</v>
      </c>
      <c r="C94" s="15" t="s">
        <v>34</v>
      </c>
      <c r="D94" s="15" t="s">
        <v>18</v>
      </c>
      <c r="E94" s="15" t="s">
        <v>142</v>
      </c>
      <c r="F94" s="15" t="s">
        <v>79</v>
      </c>
      <c r="G94" s="15" t="s">
        <v>62</v>
      </c>
      <c r="H94" s="15" t="s">
        <v>13</v>
      </c>
      <c r="I94" s="14" t="s">
        <v>125</v>
      </c>
      <c r="J94" s="3" t="s">
        <v>80</v>
      </c>
      <c r="K94" s="20">
        <v>111586.1</v>
      </c>
      <c r="L94" s="20">
        <v>41937.1</v>
      </c>
      <c r="M94" s="32">
        <v>43000.9</v>
      </c>
      <c r="N94" s="8"/>
      <c r="O94" s="8"/>
    </row>
    <row r="95" spans="1:15" s="1" customFormat="1" ht="26.25" customHeight="1" x14ac:dyDescent="0.2">
      <c r="A95" s="65">
        <f t="shared" si="8"/>
        <v>87</v>
      </c>
      <c r="B95" s="14" t="s">
        <v>86</v>
      </c>
      <c r="C95" s="14" t="s">
        <v>34</v>
      </c>
      <c r="D95" s="14" t="s">
        <v>18</v>
      </c>
      <c r="E95" s="14" t="s">
        <v>137</v>
      </c>
      <c r="F95" s="14" t="s">
        <v>45</v>
      </c>
      <c r="G95" s="14" t="s">
        <v>12</v>
      </c>
      <c r="H95" s="14" t="s">
        <v>13</v>
      </c>
      <c r="I95" s="14" t="s">
        <v>125</v>
      </c>
      <c r="J95" s="3" t="s">
        <v>81</v>
      </c>
      <c r="K95" s="20">
        <f>SUM(K96:K99)</f>
        <v>538830.68999999994</v>
      </c>
      <c r="L95" s="20">
        <f t="shared" ref="L95:M95" si="12">SUM(L96:L99)</f>
        <v>537834.69999999995</v>
      </c>
      <c r="M95" s="20">
        <f t="shared" si="12"/>
        <v>536028.39999999991</v>
      </c>
      <c r="N95" s="8"/>
      <c r="O95" s="49"/>
    </row>
    <row r="96" spans="1:15" s="1" customFormat="1" ht="77.25" customHeight="1" x14ac:dyDescent="0.2">
      <c r="A96" s="65">
        <f t="shared" si="8"/>
        <v>88</v>
      </c>
      <c r="B96" s="50" t="s">
        <v>86</v>
      </c>
      <c r="C96" s="50" t="s">
        <v>34</v>
      </c>
      <c r="D96" s="50" t="s">
        <v>18</v>
      </c>
      <c r="E96" s="50" t="s">
        <v>143</v>
      </c>
      <c r="F96" s="50" t="s">
        <v>28</v>
      </c>
      <c r="G96" s="50" t="s">
        <v>62</v>
      </c>
      <c r="H96" s="50" t="s">
        <v>13</v>
      </c>
      <c r="I96" s="15" t="s">
        <v>125</v>
      </c>
      <c r="J96" s="55" t="s">
        <v>148</v>
      </c>
      <c r="K96" s="20">
        <v>26</v>
      </c>
      <c r="L96" s="20">
        <v>28</v>
      </c>
      <c r="M96" s="32">
        <v>217.7</v>
      </c>
      <c r="N96" s="8"/>
      <c r="O96" s="49"/>
    </row>
    <row r="97" spans="1:15" s="1" customFormat="1" ht="38.25" x14ac:dyDescent="0.2">
      <c r="A97" s="65">
        <f t="shared" si="8"/>
        <v>89</v>
      </c>
      <c r="B97" s="15" t="s">
        <v>86</v>
      </c>
      <c r="C97" s="15" t="s">
        <v>34</v>
      </c>
      <c r="D97" s="15" t="s">
        <v>18</v>
      </c>
      <c r="E97" s="15" t="s">
        <v>137</v>
      </c>
      <c r="F97" s="15" t="s">
        <v>82</v>
      </c>
      <c r="G97" s="15" t="s">
        <v>62</v>
      </c>
      <c r="H97" s="15" t="s">
        <v>13</v>
      </c>
      <c r="I97" s="14" t="s">
        <v>125</v>
      </c>
      <c r="J97" s="3" t="s">
        <v>83</v>
      </c>
      <c r="K97" s="20">
        <v>522435.7</v>
      </c>
      <c r="L97" s="20">
        <v>532415.69999999995</v>
      </c>
      <c r="M97" s="33">
        <v>530419.69999999995</v>
      </c>
      <c r="N97" s="8"/>
      <c r="O97" s="8"/>
    </row>
    <row r="98" spans="1:15" s="1" customFormat="1" ht="89.25" x14ac:dyDescent="0.2">
      <c r="A98" s="65">
        <f t="shared" si="8"/>
        <v>90</v>
      </c>
      <c r="B98" s="15" t="s">
        <v>86</v>
      </c>
      <c r="C98" s="15" t="s">
        <v>34</v>
      </c>
      <c r="D98" s="15" t="s">
        <v>18</v>
      </c>
      <c r="E98" s="15" t="s">
        <v>137</v>
      </c>
      <c r="F98" s="15" t="s">
        <v>138</v>
      </c>
      <c r="G98" s="15" t="s">
        <v>62</v>
      </c>
      <c r="H98" s="15" t="s">
        <v>13</v>
      </c>
      <c r="I98" s="15" t="s">
        <v>125</v>
      </c>
      <c r="J98" s="2" t="s">
        <v>139</v>
      </c>
      <c r="K98" s="20">
        <v>5391</v>
      </c>
      <c r="L98" s="20">
        <v>5391</v>
      </c>
      <c r="M98" s="33">
        <v>5391</v>
      </c>
      <c r="N98" s="8"/>
      <c r="O98" s="8"/>
    </row>
    <row r="99" spans="1:15" s="1" customFormat="1" ht="76.5" x14ac:dyDescent="0.2">
      <c r="A99" s="65">
        <f t="shared" si="8"/>
        <v>91</v>
      </c>
      <c r="B99" s="15" t="s">
        <v>86</v>
      </c>
      <c r="C99" s="15" t="s">
        <v>34</v>
      </c>
      <c r="D99" s="15" t="s">
        <v>18</v>
      </c>
      <c r="E99" s="15" t="s">
        <v>143</v>
      </c>
      <c r="F99" s="15" t="s">
        <v>191</v>
      </c>
      <c r="G99" s="15" t="s">
        <v>62</v>
      </c>
      <c r="H99" s="15" t="s">
        <v>13</v>
      </c>
      <c r="I99" s="15" t="s">
        <v>125</v>
      </c>
      <c r="J99" s="70" t="s">
        <v>192</v>
      </c>
      <c r="K99" s="20">
        <v>10977.99</v>
      </c>
      <c r="L99" s="20"/>
      <c r="M99" s="33"/>
      <c r="N99" s="8"/>
      <c r="O99" s="8"/>
    </row>
    <row r="100" spans="1:15" s="1" customFormat="1" ht="15" x14ac:dyDescent="0.2">
      <c r="A100" s="65">
        <f t="shared" si="8"/>
        <v>92</v>
      </c>
      <c r="B100" s="14" t="s">
        <v>86</v>
      </c>
      <c r="C100" s="14" t="s">
        <v>34</v>
      </c>
      <c r="D100" s="14" t="s">
        <v>18</v>
      </c>
      <c r="E100" s="14" t="s">
        <v>193</v>
      </c>
      <c r="F100" s="14" t="s">
        <v>45</v>
      </c>
      <c r="G100" s="14" t="s">
        <v>12</v>
      </c>
      <c r="H100" s="14" t="s">
        <v>13</v>
      </c>
      <c r="I100" s="14" t="s">
        <v>125</v>
      </c>
      <c r="J100" s="71" t="s">
        <v>194</v>
      </c>
      <c r="K100" s="20">
        <f>K101</f>
        <v>683.9</v>
      </c>
      <c r="L100" s="20"/>
      <c r="M100" s="33"/>
      <c r="N100" s="8"/>
      <c r="O100" s="8"/>
    </row>
    <row r="101" spans="1:15" s="1" customFormat="1" ht="102" x14ac:dyDescent="0.2">
      <c r="A101" s="65">
        <f t="shared" si="8"/>
        <v>93</v>
      </c>
      <c r="B101" s="15" t="s">
        <v>86</v>
      </c>
      <c r="C101" s="15" t="s">
        <v>34</v>
      </c>
      <c r="D101" s="15" t="s">
        <v>18</v>
      </c>
      <c r="E101" s="15" t="s">
        <v>195</v>
      </c>
      <c r="F101" s="15" t="s">
        <v>79</v>
      </c>
      <c r="G101" s="15" t="s">
        <v>62</v>
      </c>
      <c r="H101" s="15" t="s">
        <v>196</v>
      </c>
      <c r="I101" s="15" t="s">
        <v>125</v>
      </c>
      <c r="J101" s="69" t="s">
        <v>197</v>
      </c>
      <c r="K101" s="20">
        <v>683.9</v>
      </c>
      <c r="L101" s="20"/>
      <c r="M101" s="33"/>
      <c r="N101" s="8"/>
      <c r="O101" s="8"/>
    </row>
    <row r="102" spans="1:15" s="1" customFormat="1" ht="51" x14ac:dyDescent="0.2">
      <c r="A102" s="65">
        <f t="shared" si="8"/>
        <v>94</v>
      </c>
      <c r="B102" s="14" t="s">
        <v>45</v>
      </c>
      <c r="C102" s="14" t="s">
        <v>34</v>
      </c>
      <c r="D102" s="14" t="s">
        <v>18</v>
      </c>
      <c r="E102" s="14" t="s">
        <v>142</v>
      </c>
      <c r="F102" s="14" t="s">
        <v>170</v>
      </c>
      <c r="G102" s="14" t="s">
        <v>12</v>
      </c>
      <c r="H102" s="14" t="s">
        <v>13</v>
      </c>
      <c r="I102" s="14" t="s">
        <v>125</v>
      </c>
      <c r="J102" s="2" t="s">
        <v>171</v>
      </c>
      <c r="K102" s="20">
        <f>K103</f>
        <v>1434.4</v>
      </c>
      <c r="L102" s="20">
        <f t="shared" ref="L102:M102" si="13">L103</f>
        <v>1434.4</v>
      </c>
      <c r="M102" s="32">
        <f t="shared" si="13"/>
        <v>1434.4</v>
      </c>
      <c r="N102" s="8"/>
      <c r="O102" s="8"/>
    </row>
    <row r="103" spans="1:15" s="1" customFormat="1" ht="25.5" x14ac:dyDescent="0.2">
      <c r="A103" s="65">
        <f t="shared" si="8"/>
        <v>95</v>
      </c>
      <c r="B103" s="15" t="s">
        <v>87</v>
      </c>
      <c r="C103" s="15" t="s">
        <v>34</v>
      </c>
      <c r="D103" s="15" t="s">
        <v>18</v>
      </c>
      <c r="E103" s="15" t="s">
        <v>142</v>
      </c>
      <c r="F103" s="15" t="s">
        <v>170</v>
      </c>
      <c r="G103" s="15" t="s">
        <v>62</v>
      </c>
      <c r="H103" s="15" t="s">
        <v>13</v>
      </c>
      <c r="I103" s="15" t="s">
        <v>125</v>
      </c>
      <c r="J103" s="2" t="s">
        <v>172</v>
      </c>
      <c r="K103" s="20">
        <v>1434.4</v>
      </c>
      <c r="L103" s="20">
        <v>1434.4</v>
      </c>
      <c r="M103" s="32">
        <v>1434.4</v>
      </c>
      <c r="N103" s="8"/>
      <c r="O103" s="8"/>
    </row>
    <row r="104" spans="1:15" s="1" customFormat="1" ht="15" x14ac:dyDescent="0.2">
      <c r="A104" s="65">
        <f t="shared" si="8"/>
        <v>96</v>
      </c>
      <c r="B104" s="14" t="s">
        <v>45</v>
      </c>
      <c r="C104" s="14" t="s">
        <v>34</v>
      </c>
      <c r="D104" s="14" t="s">
        <v>22</v>
      </c>
      <c r="E104" s="14" t="s">
        <v>12</v>
      </c>
      <c r="F104" s="14" t="s">
        <v>45</v>
      </c>
      <c r="G104" s="14" t="s">
        <v>12</v>
      </c>
      <c r="H104" s="14" t="s">
        <v>13</v>
      </c>
      <c r="I104" s="14" t="s">
        <v>125</v>
      </c>
      <c r="J104" s="2" t="s">
        <v>173</v>
      </c>
      <c r="K104" s="20">
        <f>SUM(K105:K106)</f>
        <v>3776.6000000000004</v>
      </c>
      <c r="L104" s="20"/>
      <c r="M104" s="31"/>
      <c r="N104" s="8"/>
      <c r="O104" s="8"/>
    </row>
    <row r="105" spans="1:15" s="1" customFormat="1" ht="25.5" x14ac:dyDescent="0.2">
      <c r="A105" s="65">
        <f t="shared" si="8"/>
        <v>97</v>
      </c>
      <c r="B105" s="15" t="s">
        <v>87</v>
      </c>
      <c r="C105" s="15" t="s">
        <v>34</v>
      </c>
      <c r="D105" s="15" t="s">
        <v>22</v>
      </c>
      <c r="E105" s="15" t="s">
        <v>62</v>
      </c>
      <c r="F105" s="15" t="s">
        <v>174</v>
      </c>
      <c r="G105" s="15" t="s">
        <v>62</v>
      </c>
      <c r="H105" s="15" t="s">
        <v>13</v>
      </c>
      <c r="I105" s="15" t="s">
        <v>125</v>
      </c>
      <c r="J105" s="2" t="s">
        <v>175</v>
      </c>
      <c r="K105" s="20">
        <v>273.3</v>
      </c>
      <c r="L105" s="20"/>
      <c r="M105" s="31"/>
      <c r="N105" s="8"/>
      <c r="O105" s="8"/>
    </row>
    <row r="106" spans="1:15" s="1" customFormat="1" ht="25.5" x14ac:dyDescent="0.2">
      <c r="A106" s="65">
        <f t="shared" si="8"/>
        <v>98</v>
      </c>
      <c r="B106" s="15" t="s">
        <v>86</v>
      </c>
      <c r="C106" s="15" t="s">
        <v>34</v>
      </c>
      <c r="D106" s="15" t="s">
        <v>22</v>
      </c>
      <c r="E106" s="15" t="s">
        <v>62</v>
      </c>
      <c r="F106" s="15" t="s">
        <v>174</v>
      </c>
      <c r="G106" s="15" t="s">
        <v>62</v>
      </c>
      <c r="H106" s="15" t="s">
        <v>13</v>
      </c>
      <c r="I106" s="15" t="s">
        <v>125</v>
      </c>
      <c r="J106" s="2" t="s">
        <v>175</v>
      </c>
      <c r="K106" s="75">
        <v>3503.3</v>
      </c>
      <c r="L106" s="75"/>
      <c r="M106" s="76"/>
      <c r="N106" s="8"/>
      <c r="O106" s="8"/>
    </row>
    <row r="107" spans="1:15" s="1" customFormat="1" ht="38.25" x14ac:dyDescent="0.2">
      <c r="A107" s="65">
        <f t="shared" si="8"/>
        <v>99</v>
      </c>
      <c r="B107" s="14" t="s">
        <v>87</v>
      </c>
      <c r="C107" s="14" t="s">
        <v>34</v>
      </c>
      <c r="D107" s="14" t="s">
        <v>208</v>
      </c>
      <c r="E107" s="14" t="s">
        <v>62</v>
      </c>
      <c r="F107" s="14" t="s">
        <v>45</v>
      </c>
      <c r="G107" s="14" t="s">
        <v>12</v>
      </c>
      <c r="H107" s="14" t="s">
        <v>13</v>
      </c>
      <c r="I107" s="14" t="s">
        <v>125</v>
      </c>
      <c r="J107" s="77" t="s">
        <v>209</v>
      </c>
      <c r="K107" s="75">
        <f>SUM(K108)</f>
        <v>570.70000000000005</v>
      </c>
      <c r="L107" s="75"/>
      <c r="M107" s="76"/>
      <c r="N107" s="8"/>
      <c r="O107" s="8"/>
    </row>
    <row r="108" spans="1:15" s="1" customFormat="1" ht="38.25" x14ac:dyDescent="0.2">
      <c r="A108" s="65">
        <f t="shared" si="8"/>
        <v>100</v>
      </c>
      <c r="B108" s="15" t="s">
        <v>87</v>
      </c>
      <c r="C108" s="15" t="s">
        <v>34</v>
      </c>
      <c r="D108" s="15" t="s">
        <v>208</v>
      </c>
      <c r="E108" s="15" t="s">
        <v>62</v>
      </c>
      <c r="F108" s="15" t="s">
        <v>20</v>
      </c>
      <c r="G108" s="15" t="s">
        <v>62</v>
      </c>
      <c r="H108" s="15" t="s">
        <v>13</v>
      </c>
      <c r="I108" s="15" t="s">
        <v>125</v>
      </c>
      <c r="J108" s="78" t="s">
        <v>210</v>
      </c>
      <c r="K108" s="75">
        <v>570.70000000000005</v>
      </c>
      <c r="L108" s="75"/>
      <c r="M108" s="76"/>
      <c r="N108" s="8"/>
      <c r="O108" s="8"/>
    </row>
    <row r="109" spans="1:15" s="1" customFormat="1" ht="19.5" thickBot="1" x14ac:dyDescent="0.25">
      <c r="A109" s="65">
        <f t="shared" si="8"/>
        <v>101</v>
      </c>
      <c r="B109" s="38"/>
      <c r="C109" s="38"/>
      <c r="D109" s="38"/>
      <c r="E109" s="38"/>
      <c r="F109" s="38"/>
      <c r="G109" s="38"/>
      <c r="H109" s="38"/>
      <c r="I109" s="38"/>
      <c r="J109" s="39" t="s">
        <v>7</v>
      </c>
      <c r="K109" s="40">
        <f>SUM(K9+K76)</f>
        <v>1299596.46</v>
      </c>
      <c r="L109" s="40">
        <f>SUM(L9+L76)</f>
        <v>1240258.1600000001</v>
      </c>
      <c r="M109" s="41">
        <f>SUM(M9+M76)</f>
        <v>1166652.92</v>
      </c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7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7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7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7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7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7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7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x14ac:dyDescent="0.2">
      <c r="K161" s="9"/>
      <c r="L161" s="9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ht="30" customHeight="1" x14ac:dyDescent="0.2">
      <c r="K163" s="9"/>
      <c r="L163" s="9"/>
    </row>
    <row r="164" spans="1:15" ht="42.75" customHeight="1" x14ac:dyDescent="0.2">
      <c r="K164" s="9"/>
      <c r="L164" s="9"/>
    </row>
    <row r="165" spans="1:15" ht="83.25" customHeight="1" x14ac:dyDescent="0.2">
      <c r="K165" s="9"/>
      <c r="L165" s="9"/>
    </row>
    <row r="166" spans="1:15" ht="76.5" customHeight="1" x14ac:dyDescent="0.2">
      <c r="K166" s="9"/>
      <c r="L166" s="9"/>
    </row>
    <row r="167" spans="1:15" ht="46.5" customHeight="1" x14ac:dyDescent="0.2">
      <c r="K167" s="9"/>
      <c r="L167" s="9"/>
    </row>
    <row r="168" spans="1:15" ht="185.25" customHeight="1" x14ac:dyDescent="0.2">
      <c r="K168" s="9"/>
      <c r="L168" s="9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ht="29.25" customHeight="1" x14ac:dyDescent="0.2">
      <c r="K170" s="9"/>
      <c r="L170" s="9"/>
    </row>
    <row r="171" spans="1:15" ht="21" customHeight="1" x14ac:dyDescent="0.2">
      <c r="K171" s="9"/>
      <c r="L171" s="9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ht="22.5" customHeight="1" x14ac:dyDescent="0.2">
      <c r="K175" s="9"/>
      <c r="L175" s="9"/>
    </row>
    <row r="176" spans="1:15" ht="44.25" customHeight="1" x14ac:dyDescent="0.2">
      <c r="K176" s="9"/>
      <c r="L176" s="9"/>
    </row>
    <row r="177" spans="1:15" ht="66" customHeight="1" x14ac:dyDescent="0.2">
      <c r="K177" s="9"/>
      <c r="L177" s="9"/>
    </row>
    <row r="178" spans="1:15" ht="41.25" customHeight="1" x14ac:dyDescent="0.2">
      <c r="K178" s="9"/>
      <c r="L178" s="9"/>
    </row>
    <row r="179" spans="1:15" s="1" customFormat="1" ht="46.5" customHeigh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ht="27" customHeight="1" x14ac:dyDescent="0.2">
      <c r="K184" s="9"/>
      <c r="L184" s="9"/>
    </row>
    <row r="185" spans="1:15" ht="27" customHeight="1" x14ac:dyDescent="0.2">
      <c r="K185" s="9"/>
      <c r="L185" s="9"/>
    </row>
    <row r="186" spans="1:15" ht="27" customHeight="1" x14ac:dyDescent="0.2">
      <c r="K186" s="9"/>
      <c r="L186" s="9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x14ac:dyDescent="0.2">
      <c r="K189" s="9"/>
      <c r="L189" s="9"/>
    </row>
    <row r="190" spans="1:15" ht="62.25" customHeight="1" x14ac:dyDescent="0.2">
      <c r="K190" s="9"/>
      <c r="L190" s="9"/>
    </row>
    <row r="191" spans="1:15" ht="87" customHeight="1" x14ac:dyDescent="0.2">
      <c r="K191" s="9"/>
      <c r="L191" s="9"/>
    </row>
    <row r="192" spans="1:15" ht="71.25" customHeight="1" x14ac:dyDescent="0.2">
      <c r="K192" s="9"/>
      <c r="L192" s="9"/>
    </row>
    <row r="193" spans="1:15" ht="32.25" customHeight="1" x14ac:dyDescent="0.2">
      <c r="K193" s="9"/>
      <c r="L193" s="9"/>
    </row>
    <row r="194" spans="1:15" ht="30" customHeight="1" x14ac:dyDescent="0.2">
      <c r="K194" s="9"/>
      <c r="L194" s="9"/>
    </row>
    <row r="195" spans="1:15" ht="31.5" customHeight="1" x14ac:dyDescent="0.2">
      <c r="K195" s="9"/>
      <c r="L195" s="9"/>
    </row>
    <row r="196" spans="1:15" ht="30.75" customHeight="1" x14ac:dyDescent="0.2">
      <c r="K196" s="9"/>
      <c r="L196" s="9"/>
    </row>
    <row r="197" spans="1:15" ht="30.75" customHeight="1" x14ac:dyDescent="0.2">
      <c r="K197" s="9"/>
      <c r="L197" s="9"/>
    </row>
    <row r="198" spans="1:15" ht="40.5" customHeight="1" x14ac:dyDescent="0.2">
      <c r="K198" s="9"/>
      <c r="L198" s="9"/>
    </row>
    <row r="199" spans="1:15" ht="48.75" customHeight="1" x14ac:dyDescent="0.2">
      <c r="K199" s="9"/>
      <c r="L199" s="9"/>
    </row>
    <row r="200" spans="1:15" ht="63.75" customHeight="1" x14ac:dyDescent="0.2">
      <c r="K200" s="9"/>
      <c r="L200" s="9"/>
    </row>
    <row r="201" spans="1:15" ht="54.75" customHeight="1" x14ac:dyDescent="0.2">
      <c r="K201" s="9"/>
      <c r="L201" s="9"/>
    </row>
    <row r="202" spans="1:15" s="1" customFormat="1" ht="35.25" customHeigh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7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7"/>
      <c r="N206" s="8"/>
      <c r="O206" s="8"/>
    </row>
    <row r="207" spans="1:15" s="1" customFormat="1" ht="28.5" customHeigh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7"/>
      <c r="N207" s="8"/>
      <c r="O207" s="8"/>
    </row>
    <row r="208" spans="1:15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ht="64.5" customHeigh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ht="30.75" customHeigh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ht="66" customHeigh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x14ac:dyDescent="0.2">
      <c r="K215" s="9"/>
      <c r="L215" s="9"/>
    </row>
    <row r="216" spans="1:15" x14ac:dyDescent="0.2">
      <c r="K216" s="9"/>
      <c r="L216" s="9"/>
    </row>
    <row r="217" spans="1:15" ht="69.75" customHeight="1" x14ac:dyDescent="0.2">
      <c r="K217" s="9"/>
      <c r="L217" s="9"/>
    </row>
    <row r="218" spans="1:15" x14ac:dyDescent="0.2">
      <c r="K218" s="9"/>
      <c r="L218" s="9"/>
    </row>
    <row r="219" spans="1:15" x14ac:dyDescent="0.2">
      <c r="K219" s="9"/>
      <c r="L219" s="9"/>
    </row>
    <row r="220" spans="1:15" ht="19.5" customHeight="1" x14ac:dyDescent="0.2">
      <c r="K220" s="9"/>
      <c r="L220" s="9"/>
    </row>
    <row r="221" spans="1:15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ht="33" customHeight="1" x14ac:dyDescent="0.2">
      <c r="K235" s="9"/>
      <c r="L235" s="9"/>
    </row>
    <row r="236" spans="11:12" ht="48" customHeight="1" x14ac:dyDescent="0.2">
      <c r="K236" s="9"/>
      <c r="L236" s="9"/>
    </row>
    <row r="237" spans="11:12" ht="46.5" customHeight="1" x14ac:dyDescent="0.2">
      <c r="K237" s="9"/>
      <c r="L237" s="9"/>
    </row>
    <row r="238" spans="11:12" ht="41.25" customHeight="1" x14ac:dyDescent="0.2">
      <c r="K238" s="9"/>
      <c r="L238" s="9"/>
    </row>
    <row r="239" spans="11:12" ht="57.75" customHeight="1" x14ac:dyDescent="0.2">
      <c r="K239" s="9"/>
      <c r="L239" s="9"/>
    </row>
    <row r="240" spans="11:12" ht="112.5" customHeight="1" x14ac:dyDescent="0.2">
      <c r="K240" s="9"/>
      <c r="L240" s="9"/>
    </row>
    <row r="241" spans="1:15" ht="37.5" customHeight="1" x14ac:dyDescent="0.2">
      <c r="K241" s="9"/>
      <c r="L241" s="9"/>
    </row>
    <row r="242" spans="1:15" ht="39.75" customHeight="1" x14ac:dyDescent="0.2">
      <c r="K242" s="9"/>
      <c r="L242" s="9"/>
    </row>
    <row r="243" spans="1:15" ht="75.75" customHeight="1" x14ac:dyDescent="0.2">
      <c r="K243" s="9"/>
      <c r="L243" s="9"/>
    </row>
    <row r="244" spans="1:15" ht="38.25" customHeight="1" x14ac:dyDescent="0.2">
      <c r="K244" s="9"/>
      <c r="L244" s="9"/>
    </row>
    <row r="245" spans="1:15" ht="47.25" customHeight="1" x14ac:dyDescent="0.2">
      <c r="K245" s="9"/>
      <c r="L245" s="9"/>
    </row>
    <row r="246" spans="1:15" s="12" customFormat="1" x14ac:dyDescent="0.2">
      <c r="A246" s="11"/>
      <c r="B246" s="5"/>
      <c r="C246" s="5"/>
      <c r="D246" s="5"/>
      <c r="E246" s="5"/>
      <c r="F246" s="5"/>
      <c r="G246" s="5"/>
      <c r="H246" s="5"/>
      <c r="I246" s="5"/>
      <c r="J246" s="6"/>
      <c r="K246" s="9"/>
      <c r="L246" s="9"/>
      <c r="M246" s="26"/>
      <c r="N246" s="7"/>
      <c r="O246" s="7"/>
    </row>
    <row r="247" spans="1:15" s="1" customFormat="1" x14ac:dyDescent="0.2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9"/>
      <c r="M247" s="27"/>
      <c r="N247" s="8"/>
      <c r="O247" s="8"/>
    </row>
    <row r="248" spans="1:15" s="1" customForma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7"/>
      <c r="N248" s="8"/>
      <c r="O248" s="8"/>
    </row>
    <row r="249" spans="1:15" ht="30" customHeight="1" x14ac:dyDescent="0.2">
      <c r="K249" s="9"/>
      <c r="L249" s="9"/>
    </row>
    <row r="250" spans="1:15" ht="30.75" customHeight="1" x14ac:dyDescent="0.2">
      <c r="K250" s="9"/>
      <c r="L250" s="9"/>
    </row>
    <row r="251" spans="1:15" x14ac:dyDescent="0.2">
      <c r="K251" s="9"/>
      <c r="L251" s="9"/>
    </row>
    <row r="252" spans="1:15" ht="33" customHeight="1" x14ac:dyDescent="0.2">
      <c r="K252" s="9"/>
      <c r="L252" s="9"/>
    </row>
    <row r="253" spans="1:15" ht="36" customHeight="1" x14ac:dyDescent="0.2">
      <c r="K253" s="9"/>
      <c r="L253" s="9"/>
    </row>
    <row r="254" spans="1:15" ht="33.75" customHeight="1" x14ac:dyDescent="0.2">
      <c r="K254" s="9"/>
      <c r="L254" s="9"/>
    </row>
    <row r="255" spans="1:15" x14ac:dyDescent="0.2">
      <c r="K255" s="9"/>
      <c r="L255" s="9"/>
    </row>
    <row r="256" spans="1:15" ht="34.5" customHeight="1" x14ac:dyDescent="0.2">
      <c r="K256" s="9"/>
      <c r="L256" s="9"/>
    </row>
    <row r="257" spans="11:12" ht="33.75" customHeight="1" x14ac:dyDescent="0.2">
      <c r="K257" s="9"/>
      <c r="L257" s="9"/>
    </row>
    <row r="258" spans="11:12" ht="33.75" customHeight="1" x14ac:dyDescent="0.2">
      <c r="K258" s="9"/>
      <c r="L258" s="9"/>
    </row>
    <row r="259" spans="11:12" ht="38.25" customHeight="1" x14ac:dyDescent="0.2">
      <c r="K259" s="9"/>
      <c r="L259" s="9"/>
    </row>
    <row r="260" spans="11:12" x14ac:dyDescent="0.2">
      <c r="K260" s="9"/>
      <c r="L260" s="9"/>
    </row>
    <row r="261" spans="11:12" ht="52.5" customHeight="1" x14ac:dyDescent="0.2">
      <c r="K261" s="9"/>
      <c r="L261" s="9"/>
    </row>
    <row r="262" spans="11:12" ht="49.5" customHeight="1" x14ac:dyDescent="0.2">
      <c r="K262" s="9"/>
      <c r="L262" s="9"/>
    </row>
    <row r="263" spans="11:12" ht="42.75" customHeight="1" x14ac:dyDescent="0.2">
      <c r="K263" s="9"/>
      <c r="L263" s="9"/>
    </row>
    <row r="264" spans="11:12" ht="38.2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ht="38.25" customHeight="1" x14ac:dyDescent="0.2">
      <c r="K266" s="9"/>
      <c r="L266" s="9"/>
    </row>
    <row r="267" spans="11:12" ht="39.75" customHeight="1" x14ac:dyDescent="0.2">
      <c r="K267" s="9"/>
      <c r="L267" s="9"/>
    </row>
    <row r="268" spans="11:12" ht="51.75" customHeight="1" x14ac:dyDescent="0.2">
      <c r="K268" s="9"/>
      <c r="L268" s="9"/>
    </row>
    <row r="269" spans="11:12" ht="17.25" customHeight="1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  <hyperlink ref="J73" r:id="rId2" display="consultantplus://offline/ref=DC23AC1D843E61B5A89F2EB82E38F984C66A5406383C5FC06CAF44327814E5C19E6B445429B17054163EB72155C0FB982825797C90318FF4Y8j0H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2019-12-11T04:00:13Z</cp:lastPrinted>
  <dcterms:created xsi:type="dcterms:W3CDTF">2004-11-03T13:02:58Z</dcterms:created>
  <dcterms:modified xsi:type="dcterms:W3CDTF">2020-03-26T02:20:09Z</dcterms:modified>
</cp:coreProperties>
</file>